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zdc-my.sharepoint.com/personal/kaufner_spravazeleznic_cz/Documents/SOUTĚŽE/2026/REVIZE 5 KS VOZŮ 83/LEONĚ/"/>
    </mc:Choice>
  </mc:AlternateContent>
  <xr:revisionPtr revIDLastSave="125" documentId="8_{A1736AF9-D760-49C0-A1E4-8FAC2D8F0261}" xr6:coauthVersionLast="47" xr6:coauthVersionMax="47" xr10:uidLastSave="{D53A4E01-A3CC-4CD4-ACA4-040824EC0EB2}"/>
  <bookViews>
    <workbookView xWindow="-120" yWindow="-120" windowWidth="29040" windowHeight="15720" xr2:uid="{00000000-000D-0000-FFFF-FFFF00000000}"/>
  </bookViews>
  <sheets>
    <sheet name="Výkaz výměr" sheetId="1" r:id="rId1"/>
  </sheets>
  <definedNames>
    <definedName name="_xlnm.Print_Area" localSheetId="0">'Výkaz výměr'!$A$1:$I$53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E23" i="1"/>
  <c r="E13" i="1"/>
  <c r="E11" i="1"/>
  <c r="E18" i="1" l="1"/>
  <c r="E7" i="1"/>
  <c r="E9" i="1"/>
  <c r="E12" i="1"/>
  <c r="E14" i="1"/>
  <c r="E15" i="1"/>
  <c r="E17" i="1"/>
  <c r="E19" i="1"/>
  <c r="E21" i="1"/>
  <c r="E22" i="1"/>
  <c r="E24" i="1"/>
  <c r="E25" i="1"/>
  <c r="E26" i="1"/>
  <c r="E27" i="1"/>
  <c r="E28" i="1"/>
  <c r="E30" i="1"/>
  <c r="E31" i="1"/>
  <c r="E32" i="1"/>
  <c r="E33" i="1"/>
  <c r="E35" i="1"/>
  <c r="E36" i="1"/>
  <c r="E38" i="1"/>
  <c r="E39" i="1"/>
  <c r="E40" i="1"/>
  <c r="E41" i="1"/>
  <c r="E6" i="1"/>
  <c r="D43" i="1" l="1"/>
</calcChain>
</file>

<file path=xl/sharedStrings.xml><?xml version="1.0" encoding="utf-8"?>
<sst xmlns="http://schemas.openxmlformats.org/spreadsheetml/2006/main" count="82" uniqueCount="82">
  <si>
    <t>1.</t>
  </si>
  <si>
    <t>2.</t>
  </si>
  <si>
    <t>Pol. č.</t>
  </si>
  <si>
    <t>3.</t>
  </si>
  <si>
    <t>Cena celkem bez DPH</t>
  </si>
  <si>
    <t>Cena celkem
bez DPH</t>
  </si>
  <si>
    <t>Odhadovaná
potřeba MJ</t>
  </si>
  <si>
    <t>Název položky</t>
  </si>
  <si>
    <t>3.1</t>
  </si>
  <si>
    <t xml:space="preserve">Formulář pro cenovou nabídku "Údržba plošinových vozů 2026" </t>
  </si>
  <si>
    <t>Materiál potřebný pro údržbu plošinových vozů musí být nakupován za cenu v místě a čase obvyklou po odsouhlasení objednatelem</t>
  </si>
  <si>
    <t>4.</t>
  </si>
  <si>
    <t>5.</t>
  </si>
  <si>
    <t>6.</t>
  </si>
  <si>
    <t>7.</t>
  </si>
  <si>
    <t>Revizní oprava v rozsahu REV dle KVs5-B-2010 řady vozu Res, 26-2.8</t>
  </si>
  <si>
    <t>Revizní oprava v rozsahu REV dle KVs5-B-2010 řady vozu Smmp, 26-2.8</t>
  </si>
  <si>
    <t>Revizní oprava</t>
  </si>
  <si>
    <t>1.1</t>
  </si>
  <si>
    <t>1.2</t>
  </si>
  <si>
    <t>Podvozky - vícepráce</t>
  </si>
  <si>
    <t>2.1</t>
  </si>
  <si>
    <t>2.2</t>
  </si>
  <si>
    <t>2.4</t>
  </si>
  <si>
    <t>2.5</t>
  </si>
  <si>
    <t>dosazení nového svorníku pružnice</t>
  </si>
  <si>
    <t>dosazení nové spony závěsu pružnice</t>
  </si>
  <si>
    <t>dosazení nové pružnice (podvozky 26-2)</t>
  </si>
  <si>
    <t>dosazení nové kluznice (pevná - podvozky 26-2)</t>
  </si>
  <si>
    <t>výměna spodního dílu torny za nový</t>
  </si>
  <si>
    <t>výměna horního dílu torny za nový</t>
  </si>
  <si>
    <t>Dodání staropotřebné pružnice (materiál 14 260.7)</t>
  </si>
  <si>
    <t>2.8</t>
  </si>
  <si>
    <t>2.9</t>
  </si>
  <si>
    <t>2.10</t>
  </si>
  <si>
    <t>3.2</t>
  </si>
  <si>
    <t>4.1</t>
  </si>
  <si>
    <t>4.2</t>
  </si>
  <si>
    <t>Dvojkolí - vícepráce</t>
  </si>
  <si>
    <t>dosazení nového ložiska vč. vnitřního kroužku (dodržení jednotnosti typu na dvojkolí)</t>
  </si>
  <si>
    <t>dosazení nového vnitřního kroužku ložiska</t>
  </si>
  <si>
    <t>dodání staropotřebného dvojkolí typ 409 (min. průměr 890 mm)</t>
  </si>
  <si>
    <t>4.3</t>
  </si>
  <si>
    <t>5.1</t>
  </si>
  <si>
    <t>Brzda - vícepráce</t>
  </si>
  <si>
    <t>Revizní oprava rozvaděče Dako</t>
  </si>
  <si>
    <t>Revizní oprava přídavného ventilu Dako</t>
  </si>
  <si>
    <t>Revizní oprava samočinného odbrzďovače Dako OS</t>
  </si>
  <si>
    <t>Revizní oprava stavěče zdrží</t>
  </si>
  <si>
    <t>Výměna brzdového kohoutu AKH</t>
  </si>
  <si>
    <t>Dosazení nových vzduchojemů dle EN 286-3</t>
  </si>
  <si>
    <t>Dosazení nové botky zdrže</t>
  </si>
  <si>
    <t>Dosazení nové brzdové zdrže</t>
  </si>
  <si>
    <t>5.2</t>
  </si>
  <si>
    <t>5.3</t>
  </si>
  <si>
    <t>5.4</t>
  </si>
  <si>
    <t>6.1</t>
  </si>
  <si>
    <t>Revizní oprava nárazníku nad rámec ZR; jedná se o nárazníky ex ČSD typ 105 A (30 kJ) nebo 59</t>
  </si>
  <si>
    <t>Dosazení staropotřebného nárazníku typ 105A (30 kJ) dle UIC</t>
  </si>
  <si>
    <t>Cena jednotková
bez DPH</t>
  </si>
  <si>
    <t>Táhlové a narážecí ústrojí - vícepráce</t>
  </si>
  <si>
    <t>Dosazení nového tažného háku</t>
  </si>
  <si>
    <t>Dosazení staropotřebné evolutní pružiny táhla</t>
  </si>
  <si>
    <t>6.2</t>
  </si>
  <si>
    <t>Nátěry a nápisy - vícepráce</t>
  </si>
  <si>
    <t>7.1</t>
  </si>
  <si>
    <t>7.2</t>
  </si>
  <si>
    <t>Nástavba vozu - vícepráce</t>
  </si>
  <si>
    <t>Hodinová sazba (rovnání klapek, klanic, opravy stupaček, zábradlí, svarů v podlaze, atp.)</t>
  </si>
  <si>
    <t>Dosazení staropotřebné klanice</t>
  </si>
  <si>
    <t>Dosazení nového roštu stupačky</t>
  </si>
  <si>
    <t>Dosazení nové schránky na staniční nálepky</t>
  </si>
  <si>
    <t>3.3</t>
  </si>
  <si>
    <t>4.4</t>
  </si>
  <si>
    <t>4.5</t>
  </si>
  <si>
    <t>4.6</t>
  </si>
  <si>
    <t>4.7</t>
  </si>
  <si>
    <t>4.8</t>
  </si>
  <si>
    <t>7.3</t>
  </si>
  <si>
    <t>7.4</t>
  </si>
  <si>
    <r>
      <t>Místní oprava nátěru skříně a podvozků - m</t>
    </r>
    <r>
      <rPr>
        <vertAlign val="superscript"/>
        <sz val="9"/>
        <rFont val="Verdana"/>
        <family val="2"/>
        <charset val="238"/>
      </rPr>
      <t>2</t>
    </r>
  </si>
  <si>
    <t>Oprava nápisů (změna držitele, doplnění adres držitele) - vůz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</si>
</sst>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9" formatCode="#,##0.00\ &quot;Kč&quot;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Verdana"/>
      <family val="2"/>
      <charset val="238"/>
    </font>
    <font>
      <b/>
      <sz val="9"/>
      <name val="Verdana"/>
      <family val="2"/>
      <charset val="238"/>
    </font>
    <font>
      <sz val="9"/>
      <color theme="1"/>
      <name val="Verdana"/>
      <family val="2"/>
      <charset val="238"/>
    </font>
    <font>
      <b/>
      <i/>
      <sz val="9"/>
      <name val="Verdana"/>
      <family val="2"/>
      <charset val="238"/>
    </font>
    <font>
      <b/>
      <sz val="10"/>
      <color theme="0"/>
      <name val="Verdana"/>
      <family val="2"/>
      <charset val="238"/>
    </font>
    <font>
      <sz val="8"/>
      <color theme="1"/>
      <name val="Verdana"/>
      <family val="2"/>
      <charset val="238"/>
    </font>
    <font>
      <sz val="10"/>
      <color theme="0"/>
      <name val="Verdana"/>
      <family val="2"/>
      <charset val="238"/>
    </font>
    <font>
      <sz val="10"/>
      <name val="Verdana"/>
      <family val="2"/>
      <charset val="238"/>
    </font>
    <font>
      <sz val="8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  <font>
      <b/>
      <sz val="10"/>
      <name val="Verdana"/>
      <family val="2"/>
      <charset val="238"/>
    </font>
    <font>
      <b/>
      <i/>
      <sz val="11"/>
      <name val="Verdana"/>
      <family val="2"/>
      <charset val="238"/>
    </font>
    <font>
      <vertAlign val="superscript"/>
      <sz val="9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24994659260841701"/>
        <bgColor indexed="64"/>
      </patternFill>
    </fill>
    <fill>
      <patternFill patternType="solid">
        <fgColor rgb="FFF8A15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2" fillId="0" borderId="0" xfId="1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44" fontId="2" fillId="5" borderId="3" xfId="1" applyNumberFormat="1" applyFont="1" applyFill="1" applyBorder="1" applyAlignment="1" applyProtection="1">
      <alignment horizontal="center"/>
      <protection locked="0"/>
    </xf>
    <xf numFmtId="0" fontId="2" fillId="0" borderId="0" xfId="1" applyFont="1" applyAlignment="1" applyProtection="1">
      <alignment horizontal="center" vertical="center" wrapText="1"/>
      <protection locked="0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/>
    </xf>
    <xf numFmtId="44" fontId="2" fillId="0" borderId="0" xfId="1" applyNumberFormat="1" applyFont="1" applyAlignment="1" applyProtection="1">
      <alignment horizontal="center"/>
      <protection locked="0"/>
    </xf>
    <xf numFmtId="44" fontId="2" fillId="0" borderId="0" xfId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 applyProtection="1">
      <alignment vertical="center" wrapText="1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5" fillId="0" borderId="0" xfId="1" applyFont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6" fillId="3" borderId="2" xfId="0" applyFont="1" applyFill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 applyProtection="1">
      <alignment horizontal="center" vertical="center" wrapText="1"/>
      <protection locked="0"/>
    </xf>
    <xf numFmtId="0" fontId="5" fillId="4" borderId="9" xfId="1" applyFont="1" applyFill="1" applyBorder="1" applyAlignment="1" applyProtection="1">
      <alignment horizontal="center" vertical="center" wrapText="1"/>
      <protection locked="0"/>
    </xf>
    <xf numFmtId="0" fontId="5" fillId="4" borderId="10" xfId="1" applyFont="1" applyFill="1" applyBorder="1" applyAlignment="1" applyProtection="1">
      <alignment horizontal="center" vertical="center" wrapText="1"/>
      <protection locked="0"/>
    </xf>
    <xf numFmtId="0" fontId="5" fillId="4" borderId="11" xfId="1" applyFont="1" applyFill="1" applyBorder="1" applyAlignment="1" applyProtection="1">
      <alignment horizontal="center" vertical="center" wrapText="1"/>
      <protection locked="0"/>
    </xf>
    <xf numFmtId="0" fontId="5" fillId="4" borderId="12" xfId="1" applyFont="1" applyFill="1" applyBorder="1" applyAlignment="1" applyProtection="1">
      <alignment horizontal="center" vertical="center" wrapText="1"/>
      <protection locked="0"/>
    </xf>
    <xf numFmtId="0" fontId="3" fillId="4" borderId="8" xfId="1" applyFont="1" applyFill="1" applyBorder="1" applyAlignment="1">
      <alignment vertical="center" wrapText="1"/>
    </xf>
    <xf numFmtId="0" fontId="5" fillId="4" borderId="8" xfId="1" applyFont="1" applyFill="1" applyBorder="1" applyAlignment="1">
      <alignment horizontal="center" vertical="center"/>
    </xf>
    <xf numFmtId="0" fontId="5" fillId="4" borderId="8" xfId="1" applyFont="1" applyFill="1" applyBorder="1" applyAlignment="1">
      <alignment horizontal="center" vertical="center" wrapText="1"/>
    </xf>
    <xf numFmtId="0" fontId="5" fillId="4" borderId="8" xfId="1" applyFont="1" applyFill="1" applyBorder="1" applyAlignment="1" applyProtection="1">
      <alignment horizontal="center" vertical="center" wrapText="1"/>
      <protection locked="0"/>
    </xf>
    <xf numFmtId="44" fontId="2" fillId="5" borderId="14" xfId="1" applyNumberFormat="1" applyFont="1" applyFill="1" applyBorder="1" applyAlignment="1" applyProtection="1">
      <alignment horizontal="center"/>
      <protection locked="0"/>
    </xf>
    <xf numFmtId="44" fontId="2" fillId="5" borderId="7" xfId="1" applyNumberFormat="1" applyFont="1" applyFill="1" applyBorder="1" applyAlignment="1" applyProtection="1">
      <alignment horizontal="center"/>
      <protection locked="0"/>
    </xf>
    <xf numFmtId="44" fontId="4" fillId="0" borderId="16" xfId="0" applyNumberFormat="1" applyFont="1" applyBorder="1" applyAlignment="1">
      <alignment horizontal="center"/>
    </xf>
    <xf numFmtId="44" fontId="2" fillId="2" borderId="16" xfId="1" applyNumberFormat="1" applyFont="1" applyFill="1" applyBorder="1" applyAlignment="1" applyProtection="1">
      <alignment horizontal="center"/>
      <protection locked="0"/>
    </xf>
    <xf numFmtId="0" fontId="12" fillId="2" borderId="15" xfId="1" applyFont="1" applyFill="1" applyBorder="1" applyAlignment="1">
      <alignment horizontal="center" vertical="center" wrapText="1"/>
    </xf>
    <xf numFmtId="0" fontId="5" fillId="2" borderId="16" xfId="1" applyFont="1" applyFill="1" applyBorder="1" applyAlignment="1">
      <alignment horizontal="center" vertical="center" wrapText="1"/>
    </xf>
    <xf numFmtId="0" fontId="5" fillId="2" borderId="16" xfId="1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44" fontId="5" fillId="2" borderId="0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1" applyFont="1" applyFill="1" applyBorder="1" applyAlignment="1" applyProtection="1">
      <alignment horizontal="center" vertical="center" wrapText="1"/>
      <protection locked="0"/>
    </xf>
    <xf numFmtId="169" fontId="5" fillId="4" borderId="9" xfId="1" applyNumberFormat="1" applyFont="1" applyFill="1" applyBorder="1" applyAlignment="1" applyProtection="1">
      <alignment horizontal="center" vertical="center" wrapText="1"/>
      <protection locked="0"/>
    </xf>
    <xf numFmtId="169" fontId="5" fillId="4" borderId="10" xfId="1" applyNumberFormat="1" applyFont="1" applyFill="1" applyBorder="1" applyAlignment="1" applyProtection="1">
      <alignment horizontal="center" vertical="center" wrapText="1"/>
      <protection locked="0"/>
    </xf>
    <xf numFmtId="169" fontId="5" fillId="4" borderId="11" xfId="1" applyNumberFormat="1" applyFont="1" applyFill="1" applyBorder="1" applyAlignment="1" applyProtection="1">
      <alignment horizontal="center" vertical="center" wrapText="1"/>
      <protection locked="0"/>
    </xf>
    <xf numFmtId="169" fontId="5" fillId="4" borderId="12" xfId="1" applyNumberFormat="1" applyFont="1" applyFill="1" applyBorder="1" applyAlignment="1" applyProtection="1">
      <alignment horizontal="center" vertical="center" wrapText="1"/>
      <protection locked="0"/>
    </xf>
    <xf numFmtId="0" fontId="13" fillId="2" borderId="16" xfId="1" applyFont="1" applyFill="1" applyBorder="1" applyAlignment="1">
      <alignment horizontal="center" vertical="center"/>
    </xf>
    <xf numFmtId="44" fontId="2" fillId="6" borderId="7" xfId="1" applyNumberFormat="1" applyFont="1" applyFill="1" applyBorder="1" applyAlignment="1" applyProtection="1">
      <alignment horizontal="center"/>
    </xf>
    <xf numFmtId="44" fontId="2" fillId="2" borderId="16" xfId="1" applyNumberFormat="1" applyFont="1" applyFill="1" applyBorder="1" applyAlignment="1" applyProtection="1">
      <alignment horizontal="center"/>
    </xf>
    <xf numFmtId="44" fontId="4" fillId="0" borderId="16" xfId="0" applyNumberFormat="1" applyFont="1" applyBorder="1" applyAlignment="1" applyProtection="1">
      <alignment horizontal="center"/>
    </xf>
    <xf numFmtId="49" fontId="7" fillId="0" borderId="6" xfId="0" applyNumberFormat="1" applyFont="1" applyBorder="1" applyAlignment="1" applyProtection="1">
      <alignment horizontal="center" vertical="center" wrapText="1"/>
      <protection locked="0"/>
    </xf>
    <xf numFmtId="49" fontId="7" fillId="0" borderId="13" xfId="0" applyNumberFormat="1" applyFont="1" applyBorder="1" applyAlignment="1" applyProtection="1">
      <alignment horizontal="center" vertical="center" wrapText="1"/>
    </xf>
    <xf numFmtId="0" fontId="4" fillId="2" borderId="14" xfId="0" applyFont="1" applyFill="1" applyBorder="1" applyAlignment="1" applyProtection="1">
      <alignment vertical="center" wrapText="1"/>
    </xf>
    <xf numFmtId="1" fontId="2" fillId="0" borderId="14" xfId="1" applyNumberFormat="1" applyFont="1" applyBorder="1" applyAlignment="1" applyProtection="1">
      <alignment horizontal="center"/>
    </xf>
    <xf numFmtId="0" fontId="4" fillId="2" borderId="7" xfId="0" applyFont="1" applyFill="1" applyBorder="1" applyAlignment="1" applyProtection="1">
      <alignment vertical="center" wrapText="1"/>
    </xf>
    <xf numFmtId="1" fontId="2" fillId="0" borderId="7" xfId="1" applyNumberFormat="1" applyFont="1" applyBorder="1" applyAlignment="1" applyProtection="1">
      <alignment horizontal="center"/>
    </xf>
    <xf numFmtId="49" fontId="11" fillId="0" borderId="15" xfId="0" applyNumberFormat="1" applyFont="1" applyBorder="1" applyAlignment="1" applyProtection="1">
      <alignment horizontal="center" vertical="center" wrapText="1"/>
    </xf>
    <xf numFmtId="0" fontId="13" fillId="2" borderId="16" xfId="1" applyFont="1" applyFill="1" applyBorder="1" applyAlignment="1" applyProtection="1">
      <alignment horizontal="center" vertical="center"/>
    </xf>
    <xf numFmtId="1" fontId="2" fillId="2" borderId="16" xfId="1" applyNumberFormat="1" applyFont="1" applyFill="1" applyBorder="1" applyAlignment="1" applyProtection="1">
      <alignment horizontal="center"/>
    </xf>
    <xf numFmtId="49" fontId="7" fillId="0" borderId="6" xfId="0" applyNumberFormat="1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left" vertical="center" wrapText="1" indent="1"/>
    </xf>
    <xf numFmtId="49" fontId="7" fillId="0" borderId="4" xfId="0" applyNumberFormat="1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left" vertical="center" wrapText="1" indent="1"/>
    </xf>
    <xf numFmtId="1" fontId="2" fillId="0" borderId="3" xfId="1" applyNumberFormat="1" applyFont="1" applyBorder="1" applyAlignment="1" applyProtection="1">
      <alignment horizontal="center"/>
    </xf>
    <xf numFmtId="0" fontId="2" fillId="0" borderId="14" xfId="0" applyFont="1" applyBorder="1" applyAlignment="1" applyProtection="1">
      <alignment horizontal="left" vertical="center" wrapText="1" indent="1"/>
    </xf>
    <xf numFmtId="1" fontId="4" fillId="0" borderId="3" xfId="0" applyNumberFormat="1" applyFont="1" applyBorder="1" applyAlignment="1" applyProtection="1">
      <alignment horizontal="center"/>
    </xf>
    <xf numFmtId="0" fontId="11" fillId="0" borderId="15" xfId="0" applyFont="1" applyBorder="1" applyAlignment="1" applyProtection="1">
      <alignment horizontal="center"/>
    </xf>
    <xf numFmtId="0" fontId="13" fillId="0" borderId="16" xfId="0" applyFont="1" applyBorder="1" applyAlignment="1" applyProtection="1">
      <alignment horizontal="center" wrapText="1"/>
    </xf>
    <xf numFmtId="1" fontId="4" fillId="0" borderId="16" xfId="0" applyNumberFormat="1" applyFont="1" applyBorder="1" applyAlignment="1" applyProtection="1">
      <alignment horizontal="center"/>
    </xf>
    <xf numFmtId="1" fontId="4" fillId="0" borderId="18" xfId="0" applyNumberFormat="1" applyFont="1" applyBorder="1" applyAlignment="1" applyProtection="1">
      <alignment horizontal="center"/>
    </xf>
    <xf numFmtId="1" fontId="4" fillId="0" borderId="14" xfId="0" applyNumberFormat="1" applyFont="1" applyBorder="1" applyAlignment="1" applyProtection="1">
      <alignment horizont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colors>
    <mruColors>
      <color rgb="FFF8A15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9"/>
  <sheetViews>
    <sheetView tabSelected="1" zoomScale="85" zoomScaleNormal="85" workbookViewId="0">
      <selection activeCell="G14" sqref="G14"/>
    </sheetView>
  </sheetViews>
  <sheetFormatPr defaultColWidth="9.140625" defaultRowHeight="11.25" x14ac:dyDescent="0.15"/>
  <cols>
    <col min="1" max="1" width="5.42578125" style="3" customWidth="1"/>
    <col min="2" max="2" width="73.42578125" style="3" bestFit="1" customWidth="1"/>
    <col min="3" max="3" width="14.42578125" style="2" customWidth="1"/>
    <col min="4" max="4" width="18.85546875" style="2" customWidth="1"/>
    <col min="5" max="5" width="21" style="2" customWidth="1"/>
    <col min="6" max="6" width="21.42578125" style="2" customWidth="1"/>
    <col min="7" max="7" width="18.7109375" style="2" customWidth="1"/>
    <col min="8" max="8" width="17.42578125" style="2" customWidth="1"/>
    <col min="9" max="9" width="17" style="2" customWidth="1"/>
    <col min="10" max="16384" width="9.140625" style="3"/>
  </cols>
  <sheetData>
    <row r="1" spans="1:10" ht="12" thickBot="1" x14ac:dyDescent="0.2">
      <c r="A1" s="1"/>
      <c r="B1" s="1"/>
      <c r="G1" s="1"/>
      <c r="H1" s="1"/>
      <c r="I1" s="1"/>
    </row>
    <row r="2" spans="1:10" ht="24" customHeight="1" thickBot="1" x14ac:dyDescent="0.2">
      <c r="A2" s="19" t="s">
        <v>9</v>
      </c>
      <c r="B2" s="20"/>
      <c r="C2" s="20"/>
      <c r="D2" s="20"/>
      <c r="E2" s="21"/>
      <c r="F2" s="12"/>
      <c r="G2" s="12"/>
      <c r="H2" s="12"/>
      <c r="I2" s="12"/>
    </row>
    <row r="3" spans="1:10" ht="24" customHeight="1" thickBot="1" x14ac:dyDescent="0.2">
      <c r="A3" s="16" t="s">
        <v>10</v>
      </c>
      <c r="B3" s="17"/>
      <c r="C3" s="17"/>
      <c r="D3" s="17"/>
      <c r="E3" s="18"/>
      <c r="F3" s="14"/>
      <c r="G3" s="14"/>
      <c r="H3" s="14"/>
      <c r="I3" s="13"/>
    </row>
    <row r="4" spans="1:10" s="4" customFormat="1" ht="39.75" customHeight="1" x14ac:dyDescent="0.25">
      <c r="A4" s="26" t="s">
        <v>2</v>
      </c>
      <c r="B4" s="27" t="s">
        <v>7</v>
      </c>
      <c r="C4" s="28" t="s">
        <v>6</v>
      </c>
      <c r="D4" s="29" t="s">
        <v>59</v>
      </c>
      <c r="E4" s="29" t="s">
        <v>5</v>
      </c>
      <c r="I4" s="6"/>
      <c r="J4" s="7"/>
    </row>
    <row r="5" spans="1:10" s="4" customFormat="1" ht="22.5" customHeight="1" thickBot="1" x14ac:dyDescent="0.3">
      <c r="A5" s="34" t="s">
        <v>0</v>
      </c>
      <c r="B5" s="44" t="s">
        <v>17</v>
      </c>
      <c r="C5" s="35"/>
      <c r="D5" s="36"/>
      <c r="E5" s="37"/>
      <c r="I5" s="6"/>
      <c r="J5" s="7"/>
    </row>
    <row r="6" spans="1:10" ht="15.95" customHeight="1" x14ac:dyDescent="0.15">
      <c r="A6" s="48" t="s">
        <v>18</v>
      </c>
      <c r="B6" s="52" t="s">
        <v>16</v>
      </c>
      <c r="C6" s="53">
        <v>4</v>
      </c>
      <c r="D6" s="31"/>
      <c r="E6" s="45">
        <f>D6*C6</f>
        <v>0</v>
      </c>
      <c r="F6" s="3"/>
      <c r="G6" s="3"/>
      <c r="H6" s="3"/>
      <c r="I6" s="1"/>
      <c r="J6" s="8"/>
    </row>
    <row r="7" spans="1:10" ht="15.95" customHeight="1" x14ac:dyDescent="0.15">
      <c r="A7" s="49" t="s">
        <v>19</v>
      </c>
      <c r="B7" s="50" t="s">
        <v>15</v>
      </c>
      <c r="C7" s="51">
        <v>1</v>
      </c>
      <c r="D7" s="30"/>
      <c r="E7" s="45">
        <f t="shared" ref="E7:E41" si="0">D7*C7</f>
        <v>0</v>
      </c>
      <c r="F7" s="3"/>
      <c r="G7" s="3"/>
      <c r="H7" s="3"/>
      <c r="I7" s="1"/>
      <c r="J7" s="8"/>
    </row>
    <row r="8" spans="1:10" ht="22.5" customHeight="1" thickBot="1" x14ac:dyDescent="0.2">
      <c r="A8" s="54" t="s">
        <v>1</v>
      </c>
      <c r="B8" s="55" t="s">
        <v>20</v>
      </c>
      <c r="C8" s="56"/>
      <c r="D8" s="33"/>
      <c r="E8" s="46"/>
      <c r="F8" s="3"/>
      <c r="G8" s="3"/>
      <c r="H8" s="3"/>
      <c r="I8" s="9"/>
      <c r="J8" s="10"/>
    </row>
    <row r="9" spans="1:10" ht="17.100000000000001" customHeight="1" x14ac:dyDescent="0.15">
      <c r="A9" s="57" t="s">
        <v>21</v>
      </c>
      <c r="B9" s="58" t="s">
        <v>25</v>
      </c>
      <c r="C9" s="53">
        <v>6</v>
      </c>
      <c r="D9" s="31"/>
      <c r="E9" s="45">
        <f t="shared" si="0"/>
        <v>0</v>
      </c>
      <c r="F9" s="3"/>
      <c r="G9" s="3"/>
      <c r="H9" s="3"/>
      <c r="I9" s="9"/>
      <c r="J9" s="10"/>
    </row>
    <row r="10" spans="1:10" ht="17.100000000000001" customHeight="1" x14ac:dyDescent="0.15">
      <c r="A10" s="59" t="s">
        <v>22</v>
      </c>
      <c r="B10" s="60" t="s">
        <v>26</v>
      </c>
      <c r="C10" s="61">
        <v>6</v>
      </c>
      <c r="D10" s="31"/>
      <c r="E10" s="45">
        <f>D10*C10</f>
        <v>0</v>
      </c>
      <c r="F10" s="3"/>
      <c r="G10" s="3"/>
      <c r="H10" s="3"/>
      <c r="I10" s="9"/>
      <c r="J10" s="10"/>
    </row>
    <row r="11" spans="1:10" ht="17.100000000000001" customHeight="1" x14ac:dyDescent="0.15">
      <c r="A11" s="59" t="s">
        <v>23</v>
      </c>
      <c r="B11" s="60" t="s">
        <v>27</v>
      </c>
      <c r="C11" s="61">
        <v>6</v>
      </c>
      <c r="D11" s="31"/>
      <c r="E11" s="45">
        <f>D11*C11</f>
        <v>0</v>
      </c>
      <c r="F11" s="3"/>
      <c r="G11" s="3"/>
      <c r="H11" s="3"/>
      <c r="I11" s="9"/>
      <c r="J11" s="10"/>
    </row>
    <row r="12" spans="1:10" ht="17.100000000000001" customHeight="1" x14ac:dyDescent="0.15">
      <c r="A12" s="59" t="s">
        <v>24</v>
      </c>
      <c r="B12" s="60" t="s">
        <v>28</v>
      </c>
      <c r="C12" s="61">
        <v>6</v>
      </c>
      <c r="D12" s="31"/>
      <c r="E12" s="45">
        <f t="shared" si="0"/>
        <v>0</v>
      </c>
      <c r="F12" s="3"/>
      <c r="G12" s="3"/>
      <c r="H12" s="3"/>
      <c r="I12" s="9"/>
      <c r="J12" s="10"/>
    </row>
    <row r="13" spans="1:10" ht="17.100000000000001" customHeight="1" x14ac:dyDescent="0.15">
      <c r="A13" s="59" t="s">
        <v>32</v>
      </c>
      <c r="B13" s="60" t="s">
        <v>29</v>
      </c>
      <c r="C13" s="61">
        <v>6</v>
      </c>
      <c r="D13" s="31"/>
      <c r="E13" s="45">
        <f>D13*C13</f>
        <v>0</v>
      </c>
      <c r="F13" s="3"/>
      <c r="G13" s="3"/>
      <c r="H13" s="3"/>
      <c r="I13" s="9"/>
      <c r="J13" s="10"/>
    </row>
    <row r="14" spans="1:10" ht="17.100000000000001" customHeight="1" x14ac:dyDescent="0.15">
      <c r="A14" s="59" t="s">
        <v>33</v>
      </c>
      <c r="B14" s="60" t="s">
        <v>30</v>
      </c>
      <c r="C14" s="61">
        <v>6</v>
      </c>
      <c r="D14" s="31"/>
      <c r="E14" s="45">
        <f t="shared" si="0"/>
        <v>0</v>
      </c>
      <c r="F14" s="3"/>
      <c r="G14" s="3"/>
      <c r="H14" s="3"/>
      <c r="I14" s="9"/>
      <c r="J14" s="10"/>
    </row>
    <row r="15" spans="1:10" ht="17.100000000000001" customHeight="1" x14ac:dyDescent="0.15">
      <c r="A15" s="49" t="s">
        <v>34</v>
      </c>
      <c r="B15" s="62" t="s">
        <v>31</v>
      </c>
      <c r="C15" s="51">
        <v>8</v>
      </c>
      <c r="D15" s="31"/>
      <c r="E15" s="45">
        <f t="shared" si="0"/>
        <v>0</v>
      </c>
      <c r="F15" s="3"/>
      <c r="G15" s="3"/>
      <c r="H15" s="3"/>
      <c r="I15" s="9"/>
      <c r="J15" s="10"/>
    </row>
    <row r="16" spans="1:10" ht="22.5" customHeight="1" thickBot="1" x14ac:dyDescent="0.2">
      <c r="A16" s="54" t="s">
        <v>3</v>
      </c>
      <c r="B16" s="55" t="s">
        <v>38</v>
      </c>
      <c r="C16" s="56"/>
      <c r="D16" s="33"/>
      <c r="E16" s="46"/>
      <c r="F16" s="3"/>
      <c r="G16" s="3"/>
      <c r="H16" s="3"/>
      <c r="I16" s="9"/>
      <c r="J16" s="10"/>
    </row>
    <row r="17" spans="1:10" ht="25.5" customHeight="1" x14ac:dyDescent="0.15">
      <c r="A17" s="57" t="s">
        <v>8</v>
      </c>
      <c r="B17" s="58" t="s">
        <v>39</v>
      </c>
      <c r="C17" s="53">
        <v>10</v>
      </c>
      <c r="D17" s="31"/>
      <c r="E17" s="45">
        <f t="shared" si="0"/>
        <v>0</v>
      </c>
      <c r="F17" s="3"/>
      <c r="G17" s="3"/>
      <c r="H17" s="3"/>
      <c r="I17" s="9"/>
      <c r="J17" s="10"/>
    </row>
    <row r="18" spans="1:10" ht="17.100000000000001" customHeight="1" x14ac:dyDescent="0.15">
      <c r="A18" s="57" t="s">
        <v>35</v>
      </c>
      <c r="B18" s="60" t="s">
        <v>40</v>
      </c>
      <c r="C18" s="61">
        <v>10</v>
      </c>
      <c r="D18" s="5"/>
      <c r="E18" s="45">
        <f>D18*C18</f>
        <v>0</v>
      </c>
      <c r="F18" s="3"/>
      <c r="G18" s="3"/>
      <c r="H18" s="3"/>
      <c r="I18" s="9"/>
      <c r="J18" s="10"/>
    </row>
    <row r="19" spans="1:10" ht="22.5" customHeight="1" x14ac:dyDescent="0.15">
      <c r="A19" s="57" t="s">
        <v>72</v>
      </c>
      <c r="B19" s="62" t="s">
        <v>41</v>
      </c>
      <c r="C19" s="51">
        <v>2</v>
      </c>
      <c r="D19" s="30"/>
      <c r="E19" s="45">
        <f t="shared" si="0"/>
        <v>0</v>
      </c>
      <c r="F19" s="3"/>
      <c r="G19" s="3"/>
      <c r="H19" s="3"/>
      <c r="I19" s="9"/>
      <c r="J19" s="10"/>
    </row>
    <row r="20" spans="1:10" ht="22.5" customHeight="1" thickBot="1" x14ac:dyDescent="0.2">
      <c r="A20" s="54" t="s">
        <v>11</v>
      </c>
      <c r="B20" s="55" t="s">
        <v>44</v>
      </c>
      <c r="C20" s="56"/>
      <c r="D20" s="33"/>
      <c r="E20" s="46"/>
      <c r="F20" s="3"/>
      <c r="G20" s="3"/>
      <c r="H20" s="3"/>
      <c r="I20" s="9"/>
      <c r="J20" s="10"/>
    </row>
    <row r="21" spans="1:10" ht="17.100000000000001" customHeight="1" x14ac:dyDescent="0.15">
      <c r="A21" s="57" t="s">
        <v>36</v>
      </c>
      <c r="B21" s="58" t="s">
        <v>45</v>
      </c>
      <c r="C21" s="53">
        <v>8</v>
      </c>
      <c r="D21" s="31"/>
      <c r="E21" s="45">
        <f t="shared" si="0"/>
        <v>0</v>
      </c>
      <c r="F21" s="3"/>
      <c r="G21" s="3"/>
      <c r="H21" s="3"/>
      <c r="I21" s="9"/>
      <c r="J21" s="10"/>
    </row>
    <row r="22" spans="1:10" ht="17.100000000000001" customHeight="1" x14ac:dyDescent="0.15">
      <c r="A22" s="57" t="s">
        <v>37</v>
      </c>
      <c r="B22" s="60" t="s">
        <v>46</v>
      </c>
      <c r="C22" s="61">
        <v>8</v>
      </c>
      <c r="D22" s="5"/>
      <c r="E22" s="45">
        <f t="shared" si="0"/>
        <v>0</v>
      </c>
      <c r="F22" s="3"/>
      <c r="G22" s="3"/>
      <c r="H22" s="3"/>
      <c r="I22" s="9"/>
      <c r="J22" s="10"/>
    </row>
    <row r="23" spans="1:10" ht="22.5" customHeight="1" x14ac:dyDescent="0.15">
      <c r="A23" s="57" t="s">
        <v>42</v>
      </c>
      <c r="B23" s="60" t="s">
        <v>47</v>
      </c>
      <c r="C23" s="61">
        <v>4</v>
      </c>
      <c r="D23" s="5"/>
      <c r="E23" s="45">
        <f>D23*C23</f>
        <v>0</v>
      </c>
      <c r="F23" s="3"/>
      <c r="G23" s="3"/>
      <c r="H23" s="3"/>
      <c r="I23" s="9"/>
      <c r="J23" s="10"/>
    </row>
    <row r="24" spans="1:10" ht="17.100000000000001" customHeight="1" x14ac:dyDescent="0.15">
      <c r="A24" s="57" t="s">
        <v>73</v>
      </c>
      <c r="B24" s="60" t="s">
        <v>48</v>
      </c>
      <c r="C24" s="61">
        <v>4</v>
      </c>
      <c r="D24" s="5"/>
      <c r="E24" s="45">
        <f t="shared" si="0"/>
        <v>0</v>
      </c>
      <c r="F24" s="3"/>
      <c r="G24" s="3"/>
      <c r="H24" s="3"/>
      <c r="I24" s="9"/>
      <c r="J24" s="10"/>
    </row>
    <row r="25" spans="1:10" ht="17.100000000000001" customHeight="1" x14ac:dyDescent="0.15">
      <c r="A25" s="57" t="s">
        <v>74</v>
      </c>
      <c r="B25" s="60" t="s">
        <v>49</v>
      </c>
      <c r="C25" s="61">
        <v>4</v>
      </c>
      <c r="D25" s="5"/>
      <c r="E25" s="45">
        <f t="shared" si="0"/>
        <v>0</v>
      </c>
      <c r="F25" s="3"/>
      <c r="G25" s="3"/>
      <c r="H25" s="3"/>
      <c r="I25" s="9"/>
      <c r="J25" s="10"/>
    </row>
    <row r="26" spans="1:10" ht="17.100000000000001" customHeight="1" x14ac:dyDescent="0.15">
      <c r="A26" s="57" t="s">
        <v>75</v>
      </c>
      <c r="B26" s="60" t="s">
        <v>50</v>
      </c>
      <c r="C26" s="61">
        <v>5</v>
      </c>
      <c r="D26" s="5"/>
      <c r="E26" s="45">
        <f t="shared" si="0"/>
        <v>0</v>
      </c>
      <c r="F26" s="3"/>
      <c r="G26" s="3"/>
      <c r="H26" s="3"/>
      <c r="I26" s="9"/>
      <c r="J26" s="10"/>
    </row>
    <row r="27" spans="1:10" ht="17.100000000000001" customHeight="1" x14ac:dyDescent="0.15">
      <c r="A27" s="57" t="s">
        <v>76</v>
      </c>
      <c r="B27" s="60" t="s">
        <v>51</v>
      </c>
      <c r="C27" s="61">
        <v>6</v>
      </c>
      <c r="D27" s="5"/>
      <c r="E27" s="45">
        <f t="shared" si="0"/>
        <v>0</v>
      </c>
      <c r="F27" s="3"/>
      <c r="G27" s="3"/>
      <c r="H27" s="3"/>
      <c r="I27" s="9"/>
      <c r="J27" s="10"/>
    </row>
    <row r="28" spans="1:10" ht="17.100000000000001" customHeight="1" x14ac:dyDescent="0.15">
      <c r="A28" s="57" t="s">
        <v>77</v>
      </c>
      <c r="B28" s="62" t="s">
        <v>52</v>
      </c>
      <c r="C28" s="51">
        <v>20</v>
      </c>
      <c r="D28" s="30"/>
      <c r="E28" s="45">
        <f t="shared" si="0"/>
        <v>0</v>
      </c>
      <c r="F28" s="3"/>
      <c r="G28" s="3"/>
      <c r="H28" s="3"/>
      <c r="I28" s="9"/>
      <c r="J28" s="10"/>
    </row>
    <row r="29" spans="1:10" ht="22.5" customHeight="1" thickBot="1" x14ac:dyDescent="0.2">
      <c r="A29" s="54" t="s">
        <v>12</v>
      </c>
      <c r="B29" s="55" t="s">
        <v>60</v>
      </c>
      <c r="C29" s="56"/>
      <c r="D29" s="33"/>
      <c r="E29" s="46"/>
      <c r="F29" s="3"/>
      <c r="G29" s="3"/>
      <c r="H29" s="3"/>
      <c r="I29" s="9"/>
      <c r="J29" s="10"/>
    </row>
    <row r="30" spans="1:10" ht="24.75" customHeight="1" x14ac:dyDescent="0.15">
      <c r="A30" s="57" t="s">
        <v>43</v>
      </c>
      <c r="B30" s="58" t="s">
        <v>57</v>
      </c>
      <c r="C30" s="53">
        <v>2</v>
      </c>
      <c r="D30" s="31"/>
      <c r="E30" s="45">
        <f t="shared" si="0"/>
        <v>0</v>
      </c>
      <c r="F30" s="3"/>
      <c r="G30" s="3"/>
      <c r="H30" s="3"/>
      <c r="I30" s="9"/>
      <c r="J30" s="10"/>
    </row>
    <row r="31" spans="1:10" ht="21.75" customHeight="1" x14ac:dyDescent="0.15">
      <c r="A31" s="57" t="s">
        <v>53</v>
      </c>
      <c r="B31" s="60" t="s">
        <v>61</v>
      </c>
      <c r="C31" s="53">
        <v>2</v>
      </c>
      <c r="D31" s="31"/>
      <c r="E31" s="45">
        <f t="shared" si="0"/>
        <v>0</v>
      </c>
      <c r="F31" s="3"/>
      <c r="G31" s="3"/>
      <c r="H31" s="3"/>
      <c r="I31" s="9"/>
      <c r="J31" s="10"/>
    </row>
    <row r="32" spans="1:10" ht="21.75" customHeight="1" x14ac:dyDescent="0.15">
      <c r="A32" s="57" t="s">
        <v>54</v>
      </c>
      <c r="B32" s="60" t="s">
        <v>62</v>
      </c>
      <c r="C32" s="53">
        <v>2</v>
      </c>
      <c r="D32" s="31"/>
      <c r="E32" s="45">
        <f t="shared" si="0"/>
        <v>0</v>
      </c>
      <c r="F32" s="3"/>
      <c r="G32" s="3"/>
      <c r="H32" s="3"/>
      <c r="I32" s="9"/>
      <c r="J32" s="10"/>
    </row>
    <row r="33" spans="1:10" ht="17.100000000000001" customHeight="1" x14ac:dyDescent="0.15">
      <c r="A33" s="57" t="s">
        <v>55</v>
      </c>
      <c r="B33" s="60" t="s">
        <v>58</v>
      </c>
      <c r="C33" s="63">
        <v>2</v>
      </c>
      <c r="D33" s="31"/>
      <c r="E33" s="45">
        <f t="shared" si="0"/>
        <v>0</v>
      </c>
      <c r="F33" s="3"/>
      <c r="G33" s="3"/>
      <c r="H33" s="3"/>
      <c r="I33" s="9"/>
      <c r="J33" s="10"/>
    </row>
    <row r="34" spans="1:10" ht="22.5" customHeight="1" thickBot="1" x14ac:dyDescent="0.25">
      <c r="A34" s="64" t="s">
        <v>13</v>
      </c>
      <c r="B34" s="65" t="s">
        <v>64</v>
      </c>
      <c r="C34" s="66"/>
      <c r="D34" s="32"/>
      <c r="E34" s="47"/>
      <c r="F34" s="3"/>
      <c r="G34" s="3"/>
      <c r="H34" s="3"/>
      <c r="I34" s="9"/>
      <c r="J34" s="10"/>
    </row>
    <row r="35" spans="1:10" ht="17.100000000000001" customHeight="1" x14ac:dyDescent="0.15">
      <c r="A35" s="57" t="s">
        <v>56</v>
      </c>
      <c r="B35" s="58" t="s">
        <v>80</v>
      </c>
      <c r="C35" s="67">
        <v>20</v>
      </c>
      <c r="D35" s="31"/>
      <c r="E35" s="45">
        <f t="shared" si="0"/>
        <v>0</v>
      </c>
      <c r="F35" s="3"/>
      <c r="G35" s="3"/>
      <c r="H35" s="3"/>
      <c r="I35" s="9"/>
      <c r="J35" s="10"/>
    </row>
    <row r="36" spans="1:10" ht="17.100000000000001" customHeight="1" x14ac:dyDescent="0.15">
      <c r="A36" s="57" t="s">
        <v>63</v>
      </c>
      <c r="B36" s="60" t="s">
        <v>81</v>
      </c>
      <c r="C36" s="68">
        <v>5</v>
      </c>
      <c r="D36" s="31"/>
      <c r="E36" s="45">
        <f t="shared" si="0"/>
        <v>0</v>
      </c>
      <c r="F36" s="3"/>
      <c r="G36" s="3"/>
      <c r="H36" s="3"/>
      <c r="I36" s="9"/>
      <c r="J36" s="10"/>
    </row>
    <row r="37" spans="1:10" ht="22.5" customHeight="1" thickBot="1" x14ac:dyDescent="0.25">
      <c r="A37" s="64" t="s">
        <v>14</v>
      </c>
      <c r="B37" s="65" t="s">
        <v>67</v>
      </c>
      <c r="C37" s="66"/>
      <c r="D37" s="32"/>
      <c r="E37" s="47"/>
      <c r="F37" s="3"/>
      <c r="G37" s="3"/>
      <c r="H37" s="3"/>
      <c r="I37" s="9"/>
      <c r="J37" s="10"/>
    </row>
    <row r="38" spans="1:10" ht="22.5" x14ac:dyDescent="0.15">
      <c r="A38" s="57" t="s">
        <v>65</v>
      </c>
      <c r="B38" s="58" t="s">
        <v>68</v>
      </c>
      <c r="C38" s="67">
        <v>200</v>
      </c>
      <c r="D38" s="5"/>
      <c r="E38" s="45">
        <f t="shared" si="0"/>
        <v>0</v>
      </c>
      <c r="F38" s="3"/>
      <c r="G38" s="3"/>
      <c r="H38" s="3"/>
      <c r="I38" s="9"/>
      <c r="J38" s="10"/>
    </row>
    <row r="39" spans="1:10" ht="17.100000000000001" customHeight="1" x14ac:dyDescent="0.15">
      <c r="A39" s="57" t="s">
        <v>66</v>
      </c>
      <c r="B39" s="60" t="s">
        <v>69</v>
      </c>
      <c r="C39" s="68">
        <v>8</v>
      </c>
      <c r="D39" s="5"/>
      <c r="E39" s="45">
        <f t="shared" si="0"/>
        <v>0</v>
      </c>
      <c r="F39" s="3"/>
      <c r="G39" s="3"/>
      <c r="H39" s="3"/>
      <c r="I39" s="9"/>
      <c r="J39" s="10"/>
    </row>
    <row r="40" spans="1:10" ht="17.100000000000001" customHeight="1" x14ac:dyDescent="0.15">
      <c r="A40" s="57" t="s">
        <v>78</v>
      </c>
      <c r="B40" s="60" t="s">
        <v>70</v>
      </c>
      <c r="C40" s="68">
        <v>4</v>
      </c>
      <c r="D40" s="5"/>
      <c r="E40" s="45">
        <f t="shared" si="0"/>
        <v>0</v>
      </c>
      <c r="F40" s="3"/>
      <c r="G40" s="3"/>
      <c r="H40" s="3"/>
      <c r="I40" s="9"/>
      <c r="J40" s="10"/>
    </row>
    <row r="41" spans="1:10" ht="17.100000000000001" customHeight="1" x14ac:dyDescent="0.15">
      <c r="A41" s="57" t="s">
        <v>79</v>
      </c>
      <c r="B41" s="60" t="s">
        <v>71</v>
      </c>
      <c r="C41" s="63">
        <v>4</v>
      </c>
      <c r="D41" s="5"/>
      <c r="E41" s="45">
        <f t="shared" si="0"/>
        <v>0</v>
      </c>
      <c r="F41" s="3"/>
      <c r="G41" s="3"/>
      <c r="H41" s="3"/>
      <c r="I41" s="9"/>
      <c r="J41" s="10"/>
    </row>
    <row r="42" spans="1:10" ht="22.5" customHeight="1" thickBot="1" x14ac:dyDescent="0.2">
      <c r="C42" s="3"/>
      <c r="D42" s="3"/>
      <c r="E42" s="3"/>
      <c r="F42" s="3"/>
      <c r="G42" s="3"/>
      <c r="H42" s="3"/>
      <c r="I42" s="9"/>
      <c r="J42" s="10"/>
    </row>
    <row r="43" spans="1:10" ht="25.5" customHeight="1" x14ac:dyDescent="0.15">
      <c r="B43" s="22" t="s">
        <v>4</v>
      </c>
      <c r="C43" s="23"/>
      <c r="D43" s="40">
        <f>SUM(E6:E41)</f>
        <v>0</v>
      </c>
      <c r="E43" s="41"/>
      <c r="F43" s="3"/>
      <c r="G43" s="3"/>
      <c r="H43" s="3"/>
      <c r="I43" s="9"/>
      <c r="J43" s="10"/>
    </row>
    <row r="44" spans="1:10" ht="17.100000000000001" customHeight="1" thickBot="1" x14ac:dyDescent="0.2">
      <c r="B44" s="24"/>
      <c r="C44" s="25"/>
      <c r="D44" s="42"/>
      <c r="E44" s="43"/>
      <c r="F44" s="3"/>
      <c r="G44" s="3"/>
      <c r="H44" s="3"/>
      <c r="I44" s="9"/>
      <c r="J44" s="10"/>
    </row>
    <row r="45" spans="1:10" ht="22.5" customHeight="1" x14ac:dyDescent="0.15">
      <c r="C45" s="3"/>
      <c r="D45" s="3"/>
      <c r="E45" s="3"/>
      <c r="F45" s="3"/>
      <c r="G45" s="3"/>
      <c r="H45" s="3"/>
      <c r="I45" s="9"/>
      <c r="J45" s="11"/>
    </row>
    <row r="46" spans="1:10" ht="20.100000000000001" customHeight="1" x14ac:dyDescent="0.15">
      <c r="C46" s="3"/>
      <c r="D46" s="3"/>
      <c r="E46" s="3"/>
      <c r="F46" s="3"/>
      <c r="G46" s="3"/>
      <c r="H46" s="3"/>
      <c r="I46" s="9"/>
      <c r="J46" s="11"/>
    </row>
    <row r="47" spans="1:10" ht="17.100000000000001" customHeight="1" x14ac:dyDescent="0.15">
      <c r="C47" s="3"/>
      <c r="D47" s="3"/>
      <c r="E47" s="3"/>
      <c r="F47" s="3"/>
      <c r="G47" s="3"/>
      <c r="H47" s="3"/>
      <c r="I47" s="9"/>
      <c r="J47" s="11"/>
    </row>
    <row r="48" spans="1:10" ht="17.100000000000001" customHeight="1" x14ac:dyDescent="0.15">
      <c r="C48" s="3"/>
      <c r="D48" s="3"/>
      <c r="E48" s="3"/>
      <c r="F48" s="38"/>
      <c r="G48" s="3"/>
      <c r="H48" s="3"/>
      <c r="I48" s="9"/>
      <c r="J48" s="11"/>
    </row>
    <row r="49" spans="3:11" ht="17.100000000000001" customHeight="1" x14ac:dyDescent="0.15">
      <c r="C49" s="3"/>
      <c r="D49" s="3"/>
      <c r="E49" s="3"/>
      <c r="F49" s="39"/>
      <c r="G49" s="3"/>
      <c r="H49" s="3"/>
      <c r="I49" s="3"/>
      <c r="J49" s="9"/>
      <c r="K49" s="11"/>
    </row>
    <row r="50" spans="3:11" ht="17.100000000000001" customHeight="1" x14ac:dyDescent="0.15">
      <c r="C50" s="3"/>
      <c r="D50" s="3"/>
      <c r="E50" s="3"/>
      <c r="F50" s="3"/>
      <c r="G50" s="3"/>
      <c r="H50" s="3"/>
      <c r="I50" s="3"/>
      <c r="J50" s="9"/>
      <c r="K50" s="11"/>
    </row>
    <row r="51" spans="3:11" ht="17.100000000000001" customHeight="1" x14ac:dyDescent="0.15">
      <c r="C51" s="3"/>
      <c r="D51" s="3"/>
      <c r="E51" s="3"/>
      <c r="F51" s="3"/>
      <c r="G51" s="3"/>
      <c r="H51" s="3"/>
      <c r="I51" s="3"/>
    </row>
    <row r="52" spans="3:11" ht="17.100000000000001" customHeight="1" x14ac:dyDescent="0.15">
      <c r="C52" s="3"/>
      <c r="D52" s="3"/>
      <c r="E52" s="3"/>
      <c r="F52" s="3"/>
      <c r="G52" s="3"/>
      <c r="H52" s="3"/>
      <c r="I52" s="3"/>
    </row>
    <row r="53" spans="3:11" ht="17.100000000000001" customHeight="1" x14ac:dyDescent="0.15">
      <c r="C53" s="3"/>
      <c r="D53" s="3"/>
      <c r="E53" s="3"/>
      <c r="F53" s="3"/>
      <c r="G53" s="3"/>
      <c r="H53" s="3"/>
      <c r="I53" s="3"/>
    </row>
    <row r="54" spans="3:11" ht="17.100000000000001" customHeight="1" x14ac:dyDescent="0.15">
      <c r="C54" s="3"/>
      <c r="D54" s="3"/>
      <c r="E54" s="3"/>
      <c r="F54" s="3"/>
      <c r="G54" s="3"/>
      <c r="H54" s="3"/>
      <c r="I54" s="3"/>
    </row>
    <row r="55" spans="3:11" ht="17.100000000000001" customHeight="1" x14ac:dyDescent="0.15">
      <c r="C55" s="3"/>
      <c r="D55" s="3"/>
      <c r="E55" s="3"/>
      <c r="F55" s="3"/>
      <c r="G55" s="3"/>
      <c r="H55" s="3"/>
      <c r="I55" s="3"/>
    </row>
    <row r="56" spans="3:11" ht="17.100000000000001" customHeight="1" x14ac:dyDescent="0.15">
      <c r="C56" s="3"/>
      <c r="D56" s="3"/>
      <c r="E56" s="3"/>
      <c r="F56" s="3"/>
      <c r="G56" s="3"/>
      <c r="H56" s="3"/>
      <c r="I56" s="3"/>
    </row>
    <row r="57" spans="3:11" ht="17.100000000000001" customHeight="1" x14ac:dyDescent="0.15">
      <c r="C57" s="3"/>
      <c r="D57" s="3"/>
      <c r="E57" s="3"/>
      <c r="F57" s="3"/>
      <c r="G57" s="3"/>
      <c r="H57" s="3"/>
      <c r="I57" s="3"/>
    </row>
    <row r="58" spans="3:11" ht="17.100000000000001" customHeight="1" x14ac:dyDescent="0.15">
      <c r="C58" s="3"/>
      <c r="D58" s="3"/>
      <c r="E58" s="3"/>
      <c r="F58" s="3"/>
      <c r="G58" s="3"/>
      <c r="H58" s="3"/>
      <c r="I58" s="3"/>
    </row>
    <row r="59" spans="3:11" ht="17.100000000000001" customHeight="1" x14ac:dyDescent="0.15">
      <c r="C59" s="3"/>
      <c r="D59" s="3"/>
      <c r="E59" s="3"/>
      <c r="F59" s="3"/>
      <c r="G59" s="3"/>
      <c r="H59" s="3"/>
      <c r="I59" s="3"/>
    </row>
    <row r="60" spans="3:11" ht="17.100000000000001" customHeight="1" x14ac:dyDescent="0.15">
      <c r="C60" s="3"/>
      <c r="D60" s="3"/>
      <c r="E60" s="3"/>
      <c r="F60" s="3"/>
      <c r="G60" s="3"/>
      <c r="H60" s="3"/>
      <c r="I60" s="3"/>
    </row>
    <row r="61" spans="3:11" ht="17.100000000000001" customHeight="1" x14ac:dyDescent="0.15">
      <c r="C61" s="3"/>
      <c r="D61" s="3"/>
      <c r="E61" s="3"/>
      <c r="F61" s="3"/>
      <c r="G61" s="3"/>
      <c r="H61" s="3"/>
      <c r="I61" s="3"/>
    </row>
    <row r="62" spans="3:11" ht="15.95" customHeight="1" x14ac:dyDescent="0.15">
      <c r="C62" s="3"/>
      <c r="D62" s="3"/>
      <c r="E62" s="3"/>
      <c r="F62" s="3"/>
      <c r="G62" s="3"/>
      <c r="H62" s="3"/>
      <c r="I62" s="3"/>
    </row>
    <row r="63" spans="3:11" ht="15.95" customHeight="1" x14ac:dyDescent="0.15">
      <c r="C63" s="3"/>
      <c r="D63" s="3"/>
      <c r="E63" s="3"/>
      <c r="F63" s="3"/>
      <c r="G63" s="3"/>
      <c r="H63" s="3"/>
      <c r="I63" s="3"/>
    </row>
    <row r="64" spans="3:11" ht="15.95" customHeight="1" x14ac:dyDescent="0.15">
      <c r="C64" s="3"/>
      <c r="D64" s="3"/>
      <c r="E64" s="3"/>
      <c r="F64" s="3"/>
      <c r="G64" s="3"/>
      <c r="H64" s="3"/>
      <c r="I64" s="3"/>
    </row>
    <row r="65" spans="3:9" ht="15.95" customHeight="1" x14ac:dyDescent="0.15">
      <c r="C65" s="3"/>
      <c r="D65" s="3"/>
      <c r="E65" s="3"/>
      <c r="F65" s="3"/>
      <c r="G65" s="3"/>
      <c r="H65" s="3"/>
      <c r="I65" s="3"/>
    </row>
    <row r="66" spans="3:9" ht="15.95" customHeight="1" x14ac:dyDescent="0.15">
      <c r="C66" s="3"/>
      <c r="D66" s="3"/>
      <c r="E66" s="3"/>
      <c r="F66" s="3"/>
      <c r="G66" s="3"/>
      <c r="H66" s="3"/>
      <c r="I66" s="3"/>
    </row>
    <row r="67" spans="3:9" ht="15.95" customHeight="1" x14ac:dyDescent="0.15">
      <c r="C67" s="3"/>
      <c r="D67" s="3"/>
      <c r="E67" s="3"/>
      <c r="F67" s="3"/>
      <c r="G67" s="15"/>
      <c r="H67" s="3"/>
      <c r="I67" s="3"/>
    </row>
    <row r="68" spans="3:9" ht="15.95" customHeight="1" x14ac:dyDescent="0.15">
      <c r="C68" s="3"/>
      <c r="D68" s="3"/>
      <c r="E68" s="3"/>
      <c r="F68" s="3"/>
      <c r="G68" s="15"/>
      <c r="H68" s="3"/>
      <c r="I68" s="3"/>
    </row>
    <row r="69" spans="3:9" ht="15.95" customHeight="1" x14ac:dyDescent="0.15">
      <c r="C69" s="3"/>
      <c r="D69" s="3"/>
      <c r="E69" s="3"/>
      <c r="F69" s="3"/>
      <c r="G69" s="3"/>
      <c r="H69" s="3"/>
      <c r="I69" s="3"/>
    </row>
    <row r="70" spans="3:9" ht="15.95" customHeight="1" x14ac:dyDescent="0.15">
      <c r="C70" s="3"/>
      <c r="D70" s="3"/>
      <c r="E70" s="3"/>
      <c r="F70" s="3"/>
      <c r="G70" s="3"/>
      <c r="H70" s="3"/>
      <c r="I70" s="3"/>
    </row>
    <row r="71" spans="3:9" ht="15.95" customHeight="1" x14ac:dyDescent="0.15">
      <c r="F71" s="3"/>
      <c r="G71" s="3"/>
      <c r="H71" s="3"/>
      <c r="I71" s="3"/>
    </row>
    <row r="72" spans="3:9" ht="15.95" customHeight="1" x14ac:dyDescent="0.15">
      <c r="F72" s="3"/>
      <c r="G72" s="3"/>
      <c r="H72" s="3"/>
      <c r="I72" s="3"/>
    </row>
    <row r="73" spans="3:9" ht="15.95" customHeight="1" x14ac:dyDescent="0.15">
      <c r="F73" s="3"/>
      <c r="G73" s="3"/>
      <c r="H73" s="3"/>
      <c r="I73" s="3"/>
    </row>
    <row r="74" spans="3:9" ht="15.95" customHeight="1" x14ac:dyDescent="0.15">
      <c r="F74" s="3"/>
      <c r="G74" s="3"/>
      <c r="H74" s="3"/>
      <c r="I74" s="3"/>
    </row>
    <row r="75" spans="3:9" ht="15.95" customHeight="1" x14ac:dyDescent="0.15">
      <c r="F75" s="3"/>
      <c r="G75" s="3"/>
      <c r="H75" s="3"/>
      <c r="I75" s="3"/>
    </row>
    <row r="76" spans="3:9" ht="15.95" customHeight="1" x14ac:dyDescent="0.15">
      <c r="F76" s="3"/>
      <c r="G76" s="3"/>
      <c r="H76" s="3"/>
      <c r="I76" s="3"/>
    </row>
    <row r="77" spans="3:9" ht="15.95" customHeight="1" x14ac:dyDescent="0.15">
      <c r="F77" s="3"/>
      <c r="G77" s="3"/>
      <c r="H77" s="3"/>
      <c r="I77" s="3"/>
    </row>
    <row r="78" spans="3:9" x14ac:dyDescent="0.15">
      <c r="G78" s="3"/>
      <c r="H78" s="3"/>
      <c r="I78" s="3"/>
    </row>
    <row r="79" spans="3:9" x14ac:dyDescent="0.15">
      <c r="G79" s="3"/>
      <c r="H79" s="3"/>
      <c r="I79" s="3"/>
    </row>
    <row r="80" spans="3:9" x14ac:dyDescent="0.15">
      <c r="G80" s="3"/>
      <c r="H80" s="3"/>
      <c r="I80" s="3"/>
    </row>
    <row r="81" spans="7:9" x14ac:dyDescent="0.15">
      <c r="G81" s="3"/>
      <c r="H81" s="3"/>
      <c r="I81" s="3"/>
    </row>
    <row r="82" spans="7:9" x14ac:dyDescent="0.15">
      <c r="G82" s="3"/>
      <c r="H82" s="3"/>
      <c r="I82" s="3"/>
    </row>
    <row r="83" spans="7:9" x14ac:dyDescent="0.15">
      <c r="G83" s="3"/>
      <c r="H83" s="3"/>
      <c r="I83" s="3"/>
    </row>
    <row r="84" spans="7:9" x14ac:dyDescent="0.15">
      <c r="G84" s="3"/>
      <c r="H84" s="3"/>
      <c r="I84" s="3"/>
    </row>
    <row r="85" spans="7:9" x14ac:dyDescent="0.15">
      <c r="G85" s="3"/>
      <c r="H85" s="3"/>
      <c r="I85" s="3"/>
    </row>
    <row r="86" spans="7:9" x14ac:dyDescent="0.15">
      <c r="G86" s="3"/>
      <c r="H86" s="3"/>
      <c r="I86" s="3"/>
    </row>
    <row r="87" spans="7:9" x14ac:dyDescent="0.15">
      <c r="G87" s="3"/>
      <c r="H87" s="3"/>
      <c r="I87" s="3"/>
    </row>
    <row r="88" spans="7:9" x14ac:dyDescent="0.15">
      <c r="G88" s="3"/>
      <c r="H88" s="3"/>
      <c r="I88" s="3"/>
    </row>
    <row r="89" spans="7:9" x14ac:dyDescent="0.15">
      <c r="G89" s="3"/>
      <c r="H89" s="3"/>
      <c r="I89" s="3"/>
    </row>
    <row r="90" spans="7:9" x14ac:dyDescent="0.15">
      <c r="G90" s="3"/>
      <c r="H90" s="3"/>
      <c r="I90" s="3"/>
    </row>
    <row r="91" spans="7:9" x14ac:dyDescent="0.15">
      <c r="G91" s="3"/>
      <c r="H91" s="3"/>
      <c r="I91" s="3"/>
    </row>
    <row r="92" spans="7:9" x14ac:dyDescent="0.15">
      <c r="G92" s="3"/>
      <c r="H92" s="3"/>
      <c r="I92" s="3"/>
    </row>
    <row r="93" spans="7:9" x14ac:dyDescent="0.15">
      <c r="G93" s="3"/>
      <c r="H93" s="3"/>
      <c r="I93" s="3"/>
    </row>
    <row r="94" spans="7:9" x14ac:dyDescent="0.15">
      <c r="G94" s="3"/>
      <c r="H94" s="3"/>
      <c r="I94" s="3"/>
    </row>
    <row r="95" spans="7:9" x14ac:dyDescent="0.15">
      <c r="G95" s="3"/>
      <c r="H95" s="3"/>
      <c r="I95" s="3"/>
    </row>
    <row r="96" spans="7:9" x14ac:dyDescent="0.15">
      <c r="G96" s="3"/>
      <c r="H96" s="3"/>
      <c r="I96" s="3"/>
    </row>
    <row r="97" spans="7:9" x14ac:dyDescent="0.15">
      <c r="G97" s="3"/>
      <c r="H97" s="3"/>
      <c r="I97" s="3"/>
    </row>
    <row r="98" spans="7:9" x14ac:dyDescent="0.15">
      <c r="G98" s="3"/>
      <c r="H98" s="3"/>
      <c r="I98" s="3"/>
    </row>
    <row r="99" spans="7:9" x14ac:dyDescent="0.15">
      <c r="G99" s="3"/>
      <c r="H99" s="3"/>
      <c r="I99" s="3"/>
    </row>
    <row r="100" spans="7:9" x14ac:dyDescent="0.15">
      <c r="G100" s="3"/>
      <c r="H100" s="3"/>
      <c r="I100" s="3"/>
    </row>
    <row r="101" spans="7:9" x14ac:dyDescent="0.15">
      <c r="G101" s="3"/>
      <c r="H101" s="3"/>
      <c r="I101" s="3"/>
    </row>
    <row r="102" spans="7:9" x14ac:dyDescent="0.15">
      <c r="G102" s="3"/>
      <c r="H102" s="3"/>
      <c r="I102" s="3"/>
    </row>
    <row r="103" spans="7:9" x14ac:dyDescent="0.15">
      <c r="G103" s="3"/>
      <c r="H103" s="3"/>
      <c r="I103" s="3"/>
    </row>
    <row r="104" spans="7:9" x14ac:dyDescent="0.15">
      <c r="G104" s="3"/>
      <c r="H104" s="3"/>
      <c r="I104" s="3"/>
    </row>
    <row r="105" spans="7:9" x14ac:dyDescent="0.15">
      <c r="G105" s="3"/>
      <c r="H105" s="3"/>
      <c r="I105" s="3"/>
    </row>
    <row r="106" spans="7:9" x14ac:dyDescent="0.15">
      <c r="G106" s="3"/>
      <c r="H106" s="3"/>
      <c r="I106" s="3"/>
    </row>
    <row r="107" spans="7:9" x14ac:dyDescent="0.15">
      <c r="G107" s="3"/>
      <c r="H107" s="3"/>
      <c r="I107" s="3"/>
    </row>
    <row r="108" spans="7:9" x14ac:dyDescent="0.15">
      <c r="H108" s="3"/>
      <c r="I108" s="3"/>
    </row>
    <row r="109" spans="7:9" x14ac:dyDescent="0.15">
      <c r="H109" s="3"/>
      <c r="I109" s="3"/>
    </row>
  </sheetData>
  <sheetProtection algorithmName="SHA-512" hashValue="WJKtJF2Ws2kbjClF/Rm3gMcOQDq0eIJcuOhYwmIevmSRZqnaN/2+NG4iF4vW3F6Zgg8zTT0Mbp2SfDCTV/hjiw==" saltValue="jXfRrUV45enYPZ7gFbhQMA==" spinCount="100000" sheet="1" formatCells="0"/>
  <mergeCells count="5">
    <mergeCell ref="B43:C44"/>
    <mergeCell ref="A2:E2"/>
    <mergeCell ref="A3:E3"/>
    <mergeCell ref="D43:E44"/>
    <mergeCell ref="F48:F49"/>
  </mergeCells>
  <phoneticPr fontId="10" type="noConversion"/>
  <printOptions horizontalCentered="1"/>
  <pageMargins left="0.39370078740157483" right="0.39370078740157483" top="0.39370078740157483" bottom="0.39370078740157483" header="0.19685039370078741" footer="0.31496062992125984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26ffe1-65c5-4bc7-8dcf-3c1dae15cff1">
      <Terms xmlns="http://schemas.microsoft.com/office/infopath/2007/PartnerControls"/>
    </lcf76f155ced4ddcb4097134ff3c332f>
    <TaxCatchAll xmlns="b41ee8e3-dc8b-4243-9bb4-41b6e6217f9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86C1F14B62B15459083EA9FAA5D6086" ma:contentTypeVersion="18" ma:contentTypeDescription="Vytvoří nový dokument" ma:contentTypeScope="" ma:versionID="0dffb32adaa9114b3634947b601583f2">
  <xsd:schema xmlns:xsd="http://www.w3.org/2001/XMLSchema" xmlns:xs="http://www.w3.org/2001/XMLSchema" xmlns:p="http://schemas.microsoft.com/office/2006/metadata/properties" xmlns:ns2="5326ffe1-65c5-4bc7-8dcf-3c1dae15cff1" xmlns:ns3="b41ee8e3-dc8b-4243-9bb4-41b6e6217f95" targetNamespace="http://schemas.microsoft.com/office/2006/metadata/properties" ma:root="true" ma:fieldsID="c36a9e27570cc6bd7237ddb97e97e597" ns2:_="" ns3:_="">
    <xsd:import namespace="5326ffe1-65c5-4bc7-8dcf-3c1dae15cff1"/>
    <xsd:import namespace="b41ee8e3-dc8b-4243-9bb4-41b6e6217f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26ffe1-65c5-4bc7-8dcf-3c1dae15cf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Značky obrázků" ma:readOnly="false" ma:fieldId="{5cf76f15-5ced-4ddc-b409-7134ff3c332f}" ma:taxonomyMulti="true" ma:sspId="667b0cb6-e541-4fca-ba81-5e9f81178d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1ee8e3-dc8b-4243-9bb4-41b6e6217f9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8ac8f94c-ad2a-4627-93f3-960fce66b1f1}" ma:internalName="TaxCatchAll" ma:showField="CatchAllData" ma:web="b41ee8e3-dc8b-4243-9bb4-41b6e6217f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8034DA-FF93-4C26-9EB3-05FDA27C8E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7450C65-CD46-47DB-89B4-2D8738959DEF}">
  <ds:schemaRefs>
    <ds:schemaRef ds:uri="5326ffe1-65c5-4bc7-8dcf-3c1dae15cff1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b41ee8e3-dc8b-4243-9bb4-41b6e6217f95"/>
    <ds:schemaRef ds:uri="http://www.w3.org/XML/1998/namespace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7930989-3944-4FDF-A784-2FE6330554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26ffe1-65c5-4bc7-8dcf-3c1dae15cff1"/>
    <ds:schemaRef ds:uri="b41ee8e3-dc8b-4243-9bb4-41b6e6217f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Výkaz výměr</vt:lpstr>
      <vt:lpstr>'Výkaz výměr'!Oblast_tisku</vt:lpstr>
    </vt:vector>
  </TitlesOfParts>
  <Company>SŽDC s.o.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SDC Plzeň</dc:creator>
  <cp:lastModifiedBy>Kaufner Jan</cp:lastModifiedBy>
  <cp:lastPrinted>2025-04-14T10:49:26Z</cp:lastPrinted>
  <dcterms:created xsi:type="dcterms:W3CDTF">2011-02-15T08:16:57Z</dcterms:created>
  <dcterms:modified xsi:type="dcterms:W3CDTF">2026-02-11T15:23:22Z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0x010100586C1F14B62B15459083EA9FAA5D6086</vt:lpwstr>
  </property>
  <property fmtid="{D5CDD505-2E9C-101B-9397-08002B2CF9AE}" pid="3" name="MediaServiceImageTags">
    <vt:lpwstr/>
  </property>
</Properties>
</file>